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9" i="1" l="1"/>
  <c r="Q38" i="1"/>
  <c r="N38" i="1"/>
  <c r="K38" i="1"/>
  <c r="E38" i="1"/>
  <c r="E39" i="1" s="1"/>
  <c r="C38" i="1"/>
  <c r="C39" i="1" s="1"/>
  <c r="B38" i="1"/>
  <c r="B39" i="1" s="1"/>
  <c r="G32" i="1"/>
  <c r="E32" i="1"/>
  <c r="C32" i="1"/>
  <c r="B32" i="1"/>
  <c r="Q31" i="1"/>
  <c r="N31" i="1"/>
  <c r="K31" i="1"/>
  <c r="H31" i="1"/>
  <c r="F31" i="1"/>
  <c r="D31" i="1"/>
  <c r="G26" i="1"/>
  <c r="E26" i="1"/>
  <c r="C26" i="1"/>
  <c r="B26" i="1"/>
  <c r="Q25" i="1"/>
  <c r="N25" i="1"/>
  <c r="K25" i="1"/>
  <c r="H25" i="1"/>
  <c r="F25" i="1"/>
  <c r="D25" i="1"/>
  <c r="G20" i="1"/>
  <c r="E20" i="1"/>
  <c r="C20" i="1"/>
  <c r="B20" i="1"/>
  <c r="Q19" i="1"/>
  <c r="N19" i="1"/>
  <c r="K19" i="1"/>
  <c r="H19" i="1"/>
  <c r="F19" i="1"/>
  <c r="D19" i="1"/>
  <c r="H11" i="1"/>
  <c r="F11" i="1"/>
  <c r="D11" i="1"/>
  <c r="I11" i="1" l="1"/>
  <c r="F38" i="1"/>
  <c r="J11" i="1"/>
  <c r="D38" i="1"/>
  <c r="H38" i="1"/>
  <c r="J39" i="1" l="1"/>
  <c r="J32" i="1"/>
  <c r="J20" i="1"/>
  <c r="K11" i="1"/>
  <c r="J26" i="1"/>
  <c r="L11" i="1" l="1"/>
  <c r="M11" i="1" l="1"/>
  <c r="M26" i="1" l="1"/>
  <c r="N11" i="1"/>
  <c r="O11" i="1" s="1"/>
  <c r="M39" i="1"/>
  <c r="M32" i="1"/>
  <c r="M20" i="1"/>
  <c r="P11" i="1"/>
  <c r="P39" i="1" l="1"/>
  <c r="P32" i="1"/>
  <c r="P20" i="1"/>
  <c r="Q11" i="1"/>
  <c r="P26" i="1"/>
  <c r="R11" i="1"/>
  <c r="S11" i="1" s="1"/>
  <c r="T11" i="1" s="1"/>
</calcChain>
</file>

<file path=xl/sharedStrings.xml><?xml version="1.0" encoding="utf-8"?>
<sst xmlns="http://schemas.openxmlformats.org/spreadsheetml/2006/main" count="131" uniqueCount="33">
  <si>
    <t>Расчет поступлений задолженности по отмененным налогам, сборам и иным обязательным платежам в консолидированный бюджет</t>
  </si>
  <si>
    <t>тыс. рублей</t>
  </si>
  <si>
    <t>Период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</si>
  <si>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</si>
  <si>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</si>
  <si>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</si>
  <si>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</si>
  <si>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</si>
  <si>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</si>
  <si>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</si>
  <si>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факт</t>
  </si>
  <si>
    <t>% к соотв. периоду пред. года</t>
  </si>
  <si>
    <t>оценка</t>
  </si>
  <si>
    <t>прогноз</t>
  </si>
  <si>
    <t>Расчет</t>
  </si>
  <si>
    <t>уд вес</t>
  </si>
  <si>
    <t xml:space="preserve">Средний темп </t>
  </si>
  <si>
    <t>в том числе задолженность по земельному налогу:</t>
  </si>
  <si>
    <t>доля в поступлениях</t>
  </si>
  <si>
    <t>в том числе задолженность по налогу на имущество предприятий:</t>
  </si>
  <si>
    <t>в том числе задолженность по налогу на пользователей автомобильных дорог:</t>
  </si>
  <si>
    <t>Задолженность по прочим налогам и сборам</t>
  </si>
  <si>
    <t>Приложение № 13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</si>
  <si>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</si>
  <si>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</si>
  <si>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</si>
  <si>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</si>
  <si>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</si>
  <si>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n-3</t>
  </si>
  <si>
    <t>Предыдущий год n-4</t>
  </si>
  <si>
    <t>Предыдущий год n-5</t>
  </si>
  <si>
    <t>Средний темп за пред. пер.</t>
  </si>
  <si>
    <t xml:space="preserve">УТВЕРЖДЕНА 
приказом УФНС России по Хабаровскому краю
от «14» января 2020 г.
№ 01-07/ 003 @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</si>
</sst>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theme="4" tint="-0.499984740745262"/>
      <name val="Times New Roman"/>
      <family val="1"/>
      <charset val="204"/>
    </font>
    <font>
      <sz val="14"/>
      <color theme="3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EBF1D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4" borderId="2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 applyProtection="1">
      <alignment vertical="center"/>
      <protection locked="0"/>
    </xf>
    <xf numFmtId="164" fontId="3" fillId="4" borderId="2" xfId="0" applyNumberFormat="1" applyFont="1" applyFill="1" applyBorder="1" applyAlignment="1">
      <alignment horizontal="right" vertical="center"/>
    </xf>
    <xf numFmtId="3" fontId="1" fillId="4" borderId="2" xfId="0" applyNumberFormat="1" applyFont="1" applyFill="1" applyBorder="1" applyAlignment="1" applyProtection="1">
      <alignment vertical="center"/>
      <protection locked="0"/>
    </xf>
    <xf numFmtId="164" fontId="5" fillId="3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 applyProtection="1">
      <alignment vertical="center"/>
      <protection locked="0"/>
    </xf>
    <xf numFmtId="164" fontId="3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 applyProtection="1">
      <alignment vertical="center"/>
      <protection locked="0"/>
    </xf>
    <xf numFmtId="164" fontId="5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 applyProtection="1">
      <alignment vertical="center"/>
      <protection locked="0"/>
    </xf>
    <xf numFmtId="164" fontId="8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 applyProtection="1">
      <alignment vertical="center"/>
      <protection locked="0"/>
    </xf>
    <xf numFmtId="3" fontId="3" fillId="4" borderId="2" xfId="0" applyNumberFormat="1" applyFont="1" applyFill="1" applyBorder="1" applyAlignment="1" applyProtection="1">
      <alignment vertical="center"/>
      <protection locked="0"/>
    </xf>
    <xf numFmtId="164" fontId="3" fillId="3" borderId="2" xfId="0" applyNumberFormat="1" applyFont="1" applyFill="1" applyBorder="1" applyAlignment="1">
      <alignment horizontal="right" vertical="center"/>
    </xf>
    <xf numFmtId="3" fontId="8" fillId="4" borderId="2" xfId="0" applyNumberFormat="1" applyFont="1" applyFill="1" applyBorder="1" applyAlignment="1" applyProtection="1">
      <alignment vertical="center"/>
      <protection locked="0"/>
    </xf>
    <xf numFmtId="164" fontId="8" fillId="4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2" fontId="10" fillId="4" borderId="7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left" vertical="center"/>
    </xf>
    <xf numFmtId="2" fontId="5" fillId="5" borderId="8" xfId="0" applyNumberFormat="1" applyFont="1" applyFill="1" applyBorder="1" applyAlignment="1">
      <alignment vertical="center" wrapText="1"/>
    </xf>
    <xf numFmtId="2" fontId="5" fillId="5" borderId="9" xfId="0" applyNumberFormat="1" applyFont="1" applyFill="1" applyBorder="1" applyAlignment="1">
      <alignment vertical="center" wrapText="1"/>
    </xf>
    <xf numFmtId="2" fontId="5" fillId="5" borderId="10" xfId="0" applyNumberFormat="1" applyFont="1" applyFill="1" applyBorder="1" applyAlignment="1">
      <alignment vertical="center" wrapText="1"/>
    </xf>
    <xf numFmtId="2" fontId="5" fillId="5" borderId="0" xfId="0" applyNumberFormat="1" applyFont="1" applyFill="1" applyBorder="1" applyAlignment="1">
      <alignment horizontal="left" vertical="center" wrapText="1"/>
    </xf>
    <xf numFmtId="2" fontId="12" fillId="5" borderId="0" xfId="0" applyNumberFormat="1" applyFont="1" applyFill="1" applyBorder="1" applyAlignment="1">
      <alignment vertical="center" wrapText="1"/>
    </xf>
    <xf numFmtId="0" fontId="13" fillId="5" borderId="0" xfId="0" applyFont="1" applyFill="1" applyAlignment="1">
      <alignment horizontal="left" vertical="center"/>
    </xf>
    <xf numFmtId="0" fontId="1" fillId="4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3" fontId="14" fillId="4" borderId="2" xfId="0" applyNumberFormat="1" applyFont="1" applyFill="1" applyBorder="1" applyAlignment="1" applyProtection="1">
      <alignment vertical="center"/>
      <protection locked="0"/>
    </xf>
    <xf numFmtId="0" fontId="2" fillId="4" borderId="2" xfId="0" applyFont="1" applyFill="1" applyBorder="1" applyAlignment="1">
      <alignment horizontal="center" vertical="center" wrapText="1"/>
    </xf>
    <xf numFmtId="165" fontId="15" fillId="4" borderId="2" xfId="0" applyNumberFormat="1" applyFont="1" applyFill="1" applyBorder="1" applyAlignment="1" applyProtection="1">
      <alignment vertical="center"/>
      <protection locked="0"/>
    </xf>
    <xf numFmtId="165" fontId="3" fillId="4" borderId="2" xfId="0" applyNumberFormat="1" applyFont="1" applyFill="1" applyBorder="1" applyAlignment="1">
      <alignment horizontal="right" vertical="center"/>
    </xf>
    <xf numFmtId="3" fontId="15" fillId="4" borderId="2" xfId="0" applyNumberFormat="1" applyFont="1" applyFill="1" applyBorder="1" applyAlignment="1" applyProtection="1">
      <alignment vertical="center"/>
      <protection locked="0"/>
    </xf>
    <xf numFmtId="2" fontId="5" fillId="6" borderId="8" xfId="0" applyNumberFormat="1" applyFont="1" applyFill="1" applyBorder="1" applyAlignment="1">
      <alignment vertical="center" wrapText="1"/>
    </xf>
    <xf numFmtId="2" fontId="5" fillId="6" borderId="9" xfId="0" applyNumberFormat="1" applyFont="1" applyFill="1" applyBorder="1" applyAlignment="1">
      <alignment vertical="center" wrapText="1"/>
    </xf>
    <xf numFmtId="2" fontId="5" fillId="6" borderId="10" xfId="0" applyNumberFormat="1" applyFont="1" applyFill="1" applyBorder="1" applyAlignment="1">
      <alignment vertical="center" wrapText="1"/>
    </xf>
    <xf numFmtId="2" fontId="5" fillId="6" borderId="0" xfId="0" applyNumberFormat="1" applyFont="1" applyFill="1" applyBorder="1" applyAlignment="1">
      <alignment horizontal="left" vertical="center" wrapText="1"/>
    </xf>
    <xf numFmtId="2" fontId="12" fillId="6" borderId="0" xfId="0" applyNumberFormat="1" applyFont="1" applyFill="1" applyBorder="1" applyAlignment="1">
      <alignment vertical="center" wrapText="1"/>
    </xf>
    <xf numFmtId="0" fontId="13" fillId="6" borderId="0" xfId="0" applyFont="1" applyFill="1" applyAlignment="1">
      <alignment horizontal="left" vertical="center"/>
    </xf>
    <xf numFmtId="2" fontId="5" fillId="7" borderId="8" xfId="0" applyNumberFormat="1" applyFont="1" applyFill="1" applyBorder="1" applyAlignment="1">
      <alignment vertical="center" wrapText="1"/>
    </xf>
    <xf numFmtId="2" fontId="5" fillId="7" borderId="9" xfId="0" applyNumberFormat="1" applyFont="1" applyFill="1" applyBorder="1" applyAlignment="1">
      <alignment vertical="center" wrapText="1"/>
    </xf>
    <xf numFmtId="2" fontId="5" fillId="7" borderId="10" xfId="0" applyNumberFormat="1" applyFont="1" applyFill="1" applyBorder="1" applyAlignment="1">
      <alignment vertical="center" wrapText="1"/>
    </xf>
    <xf numFmtId="2" fontId="5" fillId="7" borderId="0" xfId="0" applyNumberFormat="1" applyFont="1" applyFill="1" applyBorder="1" applyAlignment="1">
      <alignment horizontal="left" vertical="center" wrapText="1"/>
    </xf>
    <xf numFmtId="2" fontId="12" fillId="7" borderId="0" xfId="0" applyNumberFormat="1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center"/>
    </xf>
    <xf numFmtId="0" fontId="1" fillId="8" borderId="8" xfId="0" applyFont="1" applyFill="1" applyBorder="1" applyAlignment="1">
      <alignment vertical="center"/>
    </xf>
    <xf numFmtId="0" fontId="1" fillId="8" borderId="9" xfId="0" applyFont="1" applyFill="1" applyBorder="1" applyAlignment="1">
      <alignment vertical="center"/>
    </xf>
    <xf numFmtId="0" fontId="1" fillId="8" borderId="10" xfId="0" applyFont="1" applyFill="1" applyBorder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10" fillId="4" borderId="6" xfId="0" applyNumberFormat="1" applyFont="1" applyFill="1" applyBorder="1" applyAlignment="1">
      <alignment horizontal="left" vertical="top" wrapText="1"/>
    </xf>
    <xf numFmtId="2" fontId="10" fillId="4" borderId="7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9" borderId="0" xfId="1" applyFont="1" applyFill="1" applyAlignment="1">
      <alignment horizontal="left" vertical="center" wrapText="1"/>
    </xf>
    <xf numFmtId="0" fontId="17" fillId="9" borderId="0" xfId="1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tabSelected="1" topLeftCell="J1" zoomScale="80" zoomScaleNormal="80" workbookViewId="0">
      <selection activeCell="R8" sqref="R8:R10"/>
    </sheetView>
  </sheetViews>
  <sheetFormatPr defaultColWidth="10.140625" defaultRowHeight="30" customHeight="1" x14ac:dyDescent="0.25"/>
  <cols>
    <col min="1" max="1" width="10.140625" style="2"/>
    <col min="2" max="2" width="17.7109375" style="2" customWidth="1"/>
    <col min="3" max="3" width="10.140625" style="2"/>
    <col min="4" max="4" width="18" style="2" customWidth="1"/>
    <col min="5" max="5" width="10.140625" style="2"/>
    <col min="6" max="6" width="17.7109375" style="2" customWidth="1"/>
    <col min="7" max="7" width="10.140625" style="2"/>
    <col min="8" max="8" width="17.140625" style="2" customWidth="1"/>
    <col min="9" max="9" width="12.85546875" style="2" customWidth="1"/>
    <col min="10" max="10" width="11.28515625" style="2" customWidth="1"/>
    <col min="11" max="11" width="15" style="2" customWidth="1"/>
    <col min="12" max="12" width="13.28515625" style="2" customWidth="1"/>
    <col min="13" max="13" width="10.85546875" style="2" customWidth="1"/>
    <col min="14" max="14" width="16.140625" style="2" customWidth="1"/>
    <col min="15" max="15" width="12.42578125" style="2" customWidth="1"/>
    <col min="16" max="16" width="11.7109375" style="2" customWidth="1"/>
    <col min="17" max="17" width="15.7109375" style="2" customWidth="1"/>
    <col min="18" max="18" width="12.7109375" style="2" customWidth="1"/>
    <col min="19" max="19" width="11.5703125" style="2" customWidth="1"/>
    <col min="20" max="20" width="17.28515625" style="2" customWidth="1"/>
    <col min="21" max="16384" width="10.140625" style="2"/>
  </cols>
  <sheetData>
    <row r="1" spans="1:29" ht="18.75" x14ac:dyDescent="0.25">
      <c r="R1" s="84" t="s">
        <v>22</v>
      </c>
      <c r="S1" s="84"/>
      <c r="T1" s="84"/>
    </row>
    <row r="2" spans="1:29" ht="18.75" x14ac:dyDescent="0.25">
      <c r="R2" s="71"/>
      <c r="S2" s="71"/>
      <c r="T2" s="71"/>
    </row>
    <row r="3" spans="1:29" ht="18.75" x14ac:dyDescent="0.25">
      <c r="R3" s="71"/>
      <c r="S3" s="82" t="s">
        <v>32</v>
      </c>
      <c r="T3" s="83"/>
    </row>
    <row r="4" spans="1:29" ht="72" customHeight="1" x14ac:dyDescent="0.25">
      <c r="R4" s="71"/>
      <c r="S4" s="83"/>
      <c r="T4" s="83"/>
    </row>
    <row r="5" spans="1:29" ht="18.75" x14ac:dyDescent="0.25">
      <c r="R5" s="71"/>
      <c r="S5" s="71"/>
      <c r="T5" s="71"/>
    </row>
    <row r="6" spans="1:29" ht="18.75" x14ac:dyDescent="0.2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  <c r="P6" s="1"/>
      <c r="Q6" s="1"/>
      <c r="R6" s="1"/>
    </row>
    <row r="7" spans="1:29" s="5" customFormat="1" ht="18.75" x14ac:dyDescent="0.25">
      <c r="A7" s="3"/>
      <c r="B7" s="4"/>
      <c r="D7" s="4"/>
      <c r="F7" s="6"/>
      <c r="G7" s="85"/>
      <c r="H7" s="85"/>
      <c r="I7" s="4"/>
      <c r="K7" s="6"/>
      <c r="L7" s="4"/>
      <c r="N7" s="6"/>
      <c r="O7" s="4"/>
      <c r="Q7" s="6"/>
      <c r="R7" s="4"/>
      <c r="S7" s="85" t="s">
        <v>1</v>
      </c>
      <c r="T7" s="85"/>
    </row>
    <row r="8" spans="1:29" ht="44.25" customHeight="1" x14ac:dyDescent="0.25">
      <c r="A8" s="87" t="s">
        <v>2</v>
      </c>
      <c r="B8" s="70" t="s">
        <v>30</v>
      </c>
      <c r="C8" s="75" t="s">
        <v>29</v>
      </c>
      <c r="D8" s="76"/>
      <c r="E8" s="75" t="s">
        <v>28</v>
      </c>
      <c r="F8" s="76"/>
      <c r="G8" s="77" t="s">
        <v>23</v>
      </c>
      <c r="H8" s="77"/>
      <c r="I8" s="78" t="s">
        <v>31</v>
      </c>
      <c r="J8" s="75" t="s">
        <v>24</v>
      </c>
      <c r="K8" s="76"/>
      <c r="L8" s="78" t="s">
        <v>31</v>
      </c>
      <c r="M8" s="75" t="s">
        <v>25</v>
      </c>
      <c r="N8" s="76"/>
      <c r="O8" s="78" t="s">
        <v>31</v>
      </c>
      <c r="P8" s="75" t="s">
        <v>26</v>
      </c>
      <c r="Q8" s="76"/>
      <c r="R8" s="78" t="s">
        <v>31</v>
      </c>
      <c r="S8" s="75" t="s">
        <v>27</v>
      </c>
      <c r="T8" s="76"/>
    </row>
    <row r="9" spans="1:29" ht="18.75" customHeight="1" x14ac:dyDescent="0.25">
      <c r="A9" s="87"/>
      <c r="B9" s="74" t="s">
        <v>10</v>
      </c>
      <c r="C9" s="74" t="s">
        <v>10</v>
      </c>
      <c r="D9" s="81" t="s">
        <v>11</v>
      </c>
      <c r="E9" s="74" t="s">
        <v>10</v>
      </c>
      <c r="F9" s="81" t="s">
        <v>11</v>
      </c>
      <c r="G9" s="74" t="s">
        <v>10</v>
      </c>
      <c r="H9" s="81" t="s">
        <v>11</v>
      </c>
      <c r="I9" s="79"/>
      <c r="J9" s="74" t="s">
        <v>12</v>
      </c>
      <c r="K9" s="81" t="s">
        <v>11</v>
      </c>
      <c r="L9" s="79"/>
      <c r="M9" s="78" t="s">
        <v>13</v>
      </c>
      <c r="N9" s="81" t="s">
        <v>11</v>
      </c>
      <c r="O9" s="79"/>
      <c r="P9" s="78" t="s">
        <v>13</v>
      </c>
      <c r="Q9" s="81" t="s">
        <v>11</v>
      </c>
      <c r="R9" s="79"/>
      <c r="S9" s="74" t="s">
        <v>13</v>
      </c>
      <c r="T9" s="81" t="s">
        <v>11</v>
      </c>
    </row>
    <row r="10" spans="1:29" ht="37.5" customHeight="1" x14ac:dyDescent="0.25">
      <c r="A10" s="87"/>
      <c r="B10" s="74"/>
      <c r="C10" s="74"/>
      <c r="D10" s="81"/>
      <c r="E10" s="74"/>
      <c r="F10" s="81"/>
      <c r="G10" s="74"/>
      <c r="H10" s="81"/>
      <c r="I10" s="80"/>
      <c r="J10" s="74"/>
      <c r="K10" s="81"/>
      <c r="L10" s="80"/>
      <c r="M10" s="80"/>
      <c r="N10" s="81"/>
      <c r="O10" s="80"/>
      <c r="P10" s="80"/>
      <c r="Q10" s="81"/>
      <c r="R10" s="80"/>
      <c r="S10" s="74"/>
      <c r="T10" s="81"/>
    </row>
    <row r="11" spans="1:29" s="12" customFormat="1" ht="19.5" x14ac:dyDescent="0.25">
      <c r="A11" s="7" t="s">
        <v>14</v>
      </c>
      <c r="B11" s="8"/>
      <c r="C11" s="8"/>
      <c r="D11" s="9" t="e">
        <f>C11/B11*100</f>
        <v>#DIV/0!</v>
      </c>
      <c r="E11" s="8"/>
      <c r="F11" s="9" t="e">
        <f>E11/C11*100</f>
        <v>#DIV/0!</v>
      </c>
      <c r="G11" s="10"/>
      <c r="H11" s="9" t="e">
        <f>G11/E11*100</f>
        <v>#DIV/0!</v>
      </c>
      <c r="I11" s="11" t="e">
        <f>(D11+F11+H11)/3</f>
        <v>#DIV/0!</v>
      </c>
      <c r="J11" s="10" t="e">
        <f>G11*I11/100-550</f>
        <v>#DIV/0!</v>
      </c>
      <c r="K11" s="9" t="e">
        <f>J11/G11*100</f>
        <v>#DIV/0!</v>
      </c>
      <c r="L11" s="11" t="e">
        <f>(F11+I11+K11)/3</f>
        <v>#DIV/0!</v>
      </c>
      <c r="M11" s="10" t="e">
        <f>J11*L11/100</f>
        <v>#DIV/0!</v>
      </c>
      <c r="N11" s="9" t="e">
        <f>M11/J11*100</f>
        <v>#DIV/0!</v>
      </c>
      <c r="O11" s="11" t="e">
        <f>(I11+K11+N11)/3</f>
        <v>#DIV/0!</v>
      </c>
      <c r="P11" s="10" t="e">
        <f>M11*O11/100</f>
        <v>#DIV/0!</v>
      </c>
      <c r="Q11" s="9" t="e">
        <f>P11/M11*100</f>
        <v>#DIV/0!</v>
      </c>
      <c r="R11" s="11" t="e">
        <f>(L11+O11+Q11)/3</f>
        <v>#DIV/0!</v>
      </c>
      <c r="S11" s="10" t="e">
        <f>P11*R11/100</f>
        <v>#DIV/0!</v>
      </c>
      <c r="T11" s="9" t="e">
        <f>S11/P11*100</f>
        <v>#DIV/0!</v>
      </c>
    </row>
    <row r="12" spans="1:29" s="20" customFormat="1" ht="19.5" hidden="1" x14ac:dyDescent="0.25">
      <c r="A12" s="13" t="s">
        <v>15</v>
      </c>
      <c r="B12" s="14"/>
      <c r="C12" s="14"/>
      <c r="D12" s="15"/>
      <c r="E12" s="14"/>
      <c r="F12" s="15"/>
      <c r="G12" s="16"/>
      <c r="H12" s="15"/>
      <c r="I12" s="17"/>
      <c r="J12" s="18"/>
      <c r="K12" s="19"/>
      <c r="L12" s="17"/>
      <c r="M12" s="18"/>
      <c r="N12" s="19"/>
      <c r="O12" s="17"/>
      <c r="P12" s="18"/>
      <c r="Q12" s="19"/>
      <c r="R12" s="17"/>
    </row>
    <row r="13" spans="1:29" s="27" customFormat="1" ht="56.25" hidden="1" x14ac:dyDescent="0.25">
      <c r="A13" s="21" t="s">
        <v>16</v>
      </c>
      <c r="B13" s="22"/>
      <c r="C13" s="22"/>
      <c r="D13" s="9"/>
      <c r="E13" s="22"/>
      <c r="F13" s="9"/>
      <c r="G13" s="23"/>
      <c r="H13" s="9"/>
      <c r="I13" s="24"/>
      <c r="J13" s="25"/>
      <c r="K13" s="26"/>
      <c r="L13" s="24"/>
      <c r="M13" s="25"/>
      <c r="N13" s="26"/>
      <c r="O13" s="24"/>
      <c r="P13" s="25"/>
      <c r="Q13" s="26"/>
      <c r="R13" s="24"/>
    </row>
    <row r="14" spans="1:29" s="29" customFormat="1" ht="38.25" customHeight="1" x14ac:dyDescent="0.25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s="35" customFormat="1" ht="23.25" hidden="1" customHeight="1" x14ac:dyDescent="0.25">
      <c r="A15" s="30" t="s">
        <v>17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/>
      <c r="P15" s="33"/>
      <c r="Q15" s="33"/>
      <c r="R15" s="33"/>
      <c r="S15" s="34"/>
    </row>
    <row r="16" spans="1:29" ht="25.5" hidden="1" customHeight="1" x14ac:dyDescent="0.25">
      <c r="A16" s="36" t="s">
        <v>2</v>
      </c>
      <c r="B16" s="37" t="s">
        <v>3</v>
      </c>
      <c r="C16" s="38" t="s">
        <v>4</v>
      </c>
      <c r="D16" s="39"/>
      <c r="E16" s="38" t="s">
        <v>5</v>
      </c>
      <c r="F16" s="39"/>
      <c r="G16" s="38" t="s">
        <v>6</v>
      </c>
      <c r="H16" s="39"/>
      <c r="I16" s="36"/>
      <c r="J16" s="38" t="s">
        <v>7</v>
      </c>
      <c r="K16" s="39"/>
      <c r="L16" s="36"/>
      <c r="M16" s="38" t="s">
        <v>8</v>
      </c>
      <c r="N16" s="39"/>
      <c r="O16" s="36"/>
      <c r="P16" s="38" t="s">
        <v>9</v>
      </c>
      <c r="Q16" s="39"/>
      <c r="R16" s="36"/>
    </row>
    <row r="17" spans="1:19" ht="14.25" hidden="1" customHeight="1" x14ac:dyDescent="0.25">
      <c r="A17" s="40"/>
      <c r="B17" s="41" t="s">
        <v>10</v>
      </c>
      <c r="C17" s="41" t="s">
        <v>10</v>
      </c>
      <c r="D17" s="42" t="s">
        <v>11</v>
      </c>
      <c r="E17" s="41" t="s">
        <v>10</v>
      </c>
      <c r="F17" s="42" t="s">
        <v>11</v>
      </c>
      <c r="G17" s="41" t="s">
        <v>12</v>
      </c>
      <c r="H17" s="42" t="s">
        <v>11</v>
      </c>
      <c r="I17" s="40"/>
      <c r="J17" s="41" t="s">
        <v>13</v>
      </c>
      <c r="K17" s="42" t="s">
        <v>11</v>
      </c>
      <c r="L17" s="40"/>
      <c r="M17" s="41" t="s">
        <v>13</v>
      </c>
      <c r="N17" s="42" t="s">
        <v>11</v>
      </c>
      <c r="O17" s="40"/>
      <c r="P17" s="41" t="s">
        <v>13</v>
      </c>
      <c r="Q17" s="42" t="s">
        <v>11</v>
      </c>
      <c r="R17" s="40"/>
    </row>
    <row r="18" spans="1:19" ht="14.25" hidden="1" customHeight="1" x14ac:dyDescent="0.25">
      <c r="A18" s="43"/>
      <c r="B18" s="44"/>
      <c r="C18" s="44"/>
      <c r="D18" s="45"/>
      <c r="E18" s="44"/>
      <c r="F18" s="45"/>
      <c r="G18" s="44"/>
      <c r="H18" s="45"/>
      <c r="I18" s="40"/>
      <c r="J18" s="44"/>
      <c r="K18" s="45"/>
      <c r="L18" s="40"/>
      <c r="M18" s="44"/>
      <c r="N18" s="45"/>
      <c r="O18" s="40"/>
      <c r="P18" s="44"/>
      <c r="Q18" s="45"/>
      <c r="R18" s="40"/>
    </row>
    <row r="19" spans="1:19" s="12" customFormat="1" ht="25.5" hidden="1" customHeight="1" x14ac:dyDescent="0.25">
      <c r="A19" s="7" t="s">
        <v>14</v>
      </c>
      <c r="B19" s="8">
        <v>88325</v>
      </c>
      <c r="C19" s="8">
        <v>57992</v>
      </c>
      <c r="D19" s="9">
        <f>C19/B19*100</f>
        <v>65.657514859892444</v>
      </c>
      <c r="E19" s="8">
        <v>56916</v>
      </c>
      <c r="F19" s="9">
        <f>E19/C19*100</f>
        <v>98.144571665057242</v>
      </c>
      <c r="G19" s="46"/>
      <c r="H19" s="26">
        <f>G19/E19*100</f>
        <v>0</v>
      </c>
      <c r="I19" s="40"/>
      <c r="J19" s="46"/>
      <c r="K19" s="26" t="e">
        <f t="shared" ref="K19" si="0">J19/G19*100</f>
        <v>#DIV/0!</v>
      </c>
      <c r="L19" s="40"/>
      <c r="M19" s="46"/>
      <c r="N19" s="26" t="e">
        <f>M19/J19*100</f>
        <v>#DIV/0!</v>
      </c>
      <c r="O19" s="40"/>
      <c r="P19" s="46"/>
      <c r="Q19" s="26" t="e">
        <f>P19/M19*100</f>
        <v>#DIV/0!</v>
      </c>
      <c r="R19" s="40"/>
    </row>
    <row r="20" spans="1:19" s="12" customFormat="1" ht="20.25" hidden="1" customHeight="1" x14ac:dyDescent="0.25">
      <c r="A20" s="47" t="s">
        <v>18</v>
      </c>
      <c r="B20" s="48" t="e">
        <f>B19/B11%</f>
        <v>#DIV/0!</v>
      </c>
      <c r="C20" s="48" t="e">
        <f>C19/C11%</f>
        <v>#DIV/0!</v>
      </c>
      <c r="D20" s="49"/>
      <c r="E20" s="48" t="e">
        <f>E19/E11%</f>
        <v>#DIV/0!</v>
      </c>
      <c r="F20" s="49"/>
      <c r="G20" s="50" t="e">
        <f>G19/G11%</f>
        <v>#DIV/0!</v>
      </c>
      <c r="H20" s="9"/>
      <c r="I20" s="43"/>
      <c r="J20" s="50" t="e">
        <f>J19/J11%</f>
        <v>#DIV/0!</v>
      </c>
      <c r="K20" s="9"/>
      <c r="L20" s="43"/>
      <c r="M20" s="50" t="e">
        <f>M19/M11%</f>
        <v>#DIV/0!</v>
      </c>
      <c r="N20" s="9"/>
      <c r="O20" s="43"/>
      <c r="P20" s="50" t="e">
        <f>P19/P11%</f>
        <v>#DIV/0!</v>
      </c>
      <c r="Q20" s="9"/>
      <c r="R20" s="43"/>
    </row>
    <row r="21" spans="1:19" s="56" customFormat="1" ht="23.25" hidden="1" customHeight="1" x14ac:dyDescent="0.25">
      <c r="A21" s="51" t="s">
        <v>19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3"/>
      <c r="O21" s="54"/>
      <c r="P21" s="54"/>
      <c r="Q21" s="54"/>
      <c r="R21" s="54"/>
      <c r="S21" s="55"/>
    </row>
    <row r="22" spans="1:19" ht="25.5" hidden="1" customHeight="1" x14ac:dyDescent="0.25">
      <c r="A22" s="36" t="s">
        <v>2</v>
      </c>
      <c r="B22" s="37" t="s">
        <v>3</v>
      </c>
      <c r="C22" s="38" t="s">
        <v>4</v>
      </c>
      <c r="D22" s="39"/>
      <c r="E22" s="38" t="s">
        <v>5</v>
      </c>
      <c r="F22" s="39"/>
      <c r="G22" s="38" t="s">
        <v>6</v>
      </c>
      <c r="H22" s="39"/>
      <c r="I22" s="36"/>
      <c r="J22" s="38" t="s">
        <v>7</v>
      </c>
      <c r="K22" s="39"/>
      <c r="L22" s="36"/>
      <c r="M22" s="38" t="s">
        <v>8</v>
      </c>
      <c r="N22" s="39"/>
      <c r="O22" s="36"/>
      <c r="P22" s="38" t="s">
        <v>9</v>
      </c>
      <c r="Q22" s="39"/>
      <c r="R22" s="36"/>
    </row>
    <row r="23" spans="1:19" ht="14.25" hidden="1" customHeight="1" x14ac:dyDescent="0.25">
      <c r="A23" s="40"/>
      <c r="B23" s="41" t="s">
        <v>10</v>
      </c>
      <c r="C23" s="41" t="s">
        <v>10</v>
      </c>
      <c r="D23" s="42" t="s">
        <v>11</v>
      </c>
      <c r="E23" s="41" t="s">
        <v>10</v>
      </c>
      <c r="F23" s="42" t="s">
        <v>11</v>
      </c>
      <c r="G23" s="41" t="s">
        <v>12</v>
      </c>
      <c r="H23" s="42" t="s">
        <v>11</v>
      </c>
      <c r="I23" s="40"/>
      <c r="J23" s="41" t="s">
        <v>13</v>
      </c>
      <c r="K23" s="42" t="s">
        <v>11</v>
      </c>
      <c r="L23" s="40"/>
      <c r="M23" s="41" t="s">
        <v>13</v>
      </c>
      <c r="N23" s="42" t="s">
        <v>11</v>
      </c>
      <c r="O23" s="40"/>
      <c r="P23" s="41" t="s">
        <v>13</v>
      </c>
      <c r="Q23" s="42" t="s">
        <v>11</v>
      </c>
      <c r="R23" s="40"/>
    </row>
    <row r="24" spans="1:19" ht="14.25" hidden="1" customHeight="1" x14ac:dyDescent="0.25">
      <c r="A24" s="43"/>
      <c r="B24" s="44"/>
      <c r="C24" s="44"/>
      <c r="D24" s="45"/>
      <c r="E24" s="44"/>
      <c r="F24" s="45"/>
      <c r="G24" s="44"/>
      <c r="H24" s="45"/>
      <c r="I24" s="40"/>
      <c r="J24" s="44"/>
      <c r="K24" s="45"/>
      <c r="L24" s="40"/>
      <c r="M24" s="44"/>
      <c r="N24" s="45"/>
      <c r="O24" s="40"/>
      <c r="P24" s="44"/>
      <c r="Q24" s="45"/>
      <c r="R24" s="40"/>
    </row>
    <row r="25" spans="1:19" s="12" customFormat="1" ht="25.5" hidden="1" customHeight="1" x14ac:dyDescent="0.25">
      <c r="A25" s="7" t="s">
        <v>14</v>
      </c>
      <c r="B25" s="8">
        <v>185381</v>
      </c>
      <c r="C25" s="8">
        <v>53358</v>
      </c>
      <c r="D25" s="9">
        <f>C25/B25*100</f>
        <v>28.782884977424871</v>
      </c>
      <c r="E25" s="8">
        <v>53902</v>
      </c>
      <c r="F25" s="9">
        <f>E25/C25*100</f>
        <v>101.01952846808351</v>
      </c>
      <c r="G25" s="8"/>
      <c r="H25" s="9">
        <f>G25/E25*100</f>
        <v>0</v>
      </c>
      <c r="I25" s="40"/>
      <c r="J25" s="8"/>
      <c r="K25" s="9" t="e">
        <f t="shared" ref="K25" si="1">J25/G25*100</f>
        <v>#DIV/0!</v>
      </c>
      <c r="L25" s="40"/>
      <c r="M25" s="8"/>
      <c r="N25" s="9" t="e">
        <f>M25/J25*100</f>
        <v>#DIV/0!</v>
      </c>
      <c r="O25" s="40"/>
      <c r="P25" s="8"/>
      <c r="Q25" s="9" t="e">
        <f>P25/M25*100</f>
        <v>#DIV/0!</v>
      </c>
      <c r="R25" s="40"/>
    </row>
    <row r="26" spans="1:19" s="12" customFormat="1" ht="20.25" hidden="1" customHeight="1" x14ac:dyDescent="0.25">
      <c r="A26" s="47" t="s">
        <v>18</v>
      </c>
      <c r="B26" s="48" t="e">
        <f>B25/B11%</f>
        <v>#DIV/0!</v>
      </c>
      <c r="C26" s="48" t="e">
        <f>C25/C11%</f>
        <v>#DIV/0!</v>
      </c>
      <c r="D26" s="49"/>
      <c r="E26" s="48" t="e">
        <f>E25/E11%</f>
        <v>#DIV/0!</v>
      </c>
      <c r="F26" s="49"/>
      <c r="G26" s="48" t="e">
        <f>G25/G11%</f>
        <v>#DIV/0!</v>
      </c>
      <c r="H26" s="9"/>
      <c r="I26" s="43"/>
      <c r="J26" s="48" t="e">
        <f>J25/J11%</f>
        <v>#DIV/0!</v>
      </c>
      <c r="K26" s="9"/>
      <c r="L26" s="43"/>
      <c r="M26" s="48" t="e">
        <f>M25/M11%</f>
        <v>#DIV/0!</v>
      </c>
      <c r="N26" s="9"/>
      <c r="O26" s="43"/>
      <c r="P26" s="48" t="e">
        <f>P25/P11%</f>
        <v>#DIV/0!</v>
      </c>
      <c r="Q26" s="9"/>
      <c r="R26" s="43"/>
    </row>
    <row r="27" spans="1:19" s="62" customFormat="1" ht="23.25" hidden="1" customHeight="1" x14ac:dyDescent="0.25">
      <c r="A27" s="57" t="s">
        <v>20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9"/>
      <c r="O27" s="60"/>
      <c r="P27" s="60"/>
      <c r="Q27" s="60"/>
      <c r="R27" s="60"/>
      <c r="S27" s="61"/>
    </row>
    <row r="28" spans="1:19" ht="25.5" hidden="1" customHeight="1" x14ac:dyDescent="0.25">
      <c r="A28" s="36" t="s">
        <v>2</v>
      </c>
      <c r="B28" s="37" t="s">
        <v>3</v>
      </c>
      <c r="C28" s="38" t="s">
        <v>4</v>
      </c>
      <c r="D28" s="39"/>
      <c r="E28" s="38" t="s">
        <v>5</v>
      </c>
      <c r="F28" s="39"/>
      <c r="G28" s="38" t="s">
        <v>6</v>
      </c>
      <c r="H28" s="39"/>
      <c r="I28" s="36"/>
      <c r="J28" s="38" t="s">
        <v>7</v>
      </c>
      <c r="K28" s="39"/>
      <c r="L28" s="36"/>
      <c r="M28" s="38" t="s">
        <v>8</v>
      </c>
      <c r="N28" s="39"/>
      <c r="O28" s="36"/>
      <c r="P28" s="38" t="s">
        <v>9</v>
      </c>
      <c r="Q28" s="39"/>
      <c r="R28" s="36"/>
    </row>
    <row r="29" spans="1:19" ht="14.25" hidden="1" customHeight="1" x14ac:dyDescent="0.25">
      <c r="A29" s="40"/>
      <c r="B29" s="41" t="s">
        <v>10</v>
      </c>
      <c r="C29" s="41" t="s">
        <v>10</v>
      </c>
      <c r="D29" s="42" t="s">
        <v>11</v>
      </c>
      <c r="E29" s="41" t="s">
        <v>10</v>
      </c>
      <c r="F29" s="42" t="s">
        <v>11</v>
      </c>
      <c r="G29" s="41" t="s">
        <v>12</v>
      </c>
      <c r="H29" s="42" t="s">
        <v>11</v>
      </c>
      <c r="I29" s="40"/>
      <c r="J29" s="41" t="s">
        <v>13</v>
      </c>
      <c r="K29" s="42" t="s">
        <v>11</v>
      </c>
      <c r="L29" s="40"/>
      <c r="M29" s="41" t="s">
        <v>13</v>
      </c>
      <c r="N29" s="42" t="s">
        <v>11</v>
      </c>
      <c r="O29" s="40"/>
      <c r="P29" s="41" t="s">
        <v>13</v>
      </c>
      <c r="Q29" s="42" t="s">
        <v>11</v>
      </c>
      <c r="R29" s="40"/>
    </row>
    <row r="30" spans="1:19" ht="14.25" hidden="1" customHeight="1" x14ac:dyDescent="0.25">
      <c r="A30" s="43"/>
      <c r="B30" s="44"/>
      <c r="C30" s="44"/>
      <c r="D30" s="45"/>
      <c r="E30" s="44"/>
      <c r="F30" s="45"/>
      <c r="G30" s="44"/>
      <c r="H30" s="45"/>
      <c r="I30" s="40"/>
      <c r="J30" s="44"/>
      <c r="K30" s="45"/>
      <c r="L30" s="40"/>
      <c r="M30" s="44"/>
      <c r="N30" s="45"/>
      <c r="O30" s="40"/>
      <c r="P30" s="44"/>
      <c r="Q30" s="45"/>
      <c r="R30" s="40"/>
    </row>
    <row r="31" spans="1:19" s="12" customFormat="1" ht="25.5" hidden="1" customHeight="1" x14ac:dyDescent="0.25">
      <c r="A31" s="7" t="s">
        <v>14</v>
      </c>
      <c r="B31" s="8">
        <v>120122</v>
      </c>
      <c r="C31" s="8">
        <v>82623</v>
      </c>
      <c r="D31" s="9">
        <f>C31/B31*100</f>
        <v>68.782571052763018</v>
      </c>
      <c r="E31" s="8">
        <v>28787</v>
      </c>
      <c r="F31" s="9">
        <f>E31/C31*100</f>
        <v>34.841387991237305</v>
      </c>
      <c r="G31" s="8"/>
      <c r="H31" s="9">
        <f>G31/E31*100</f>
        <v>0</v>
      </c>
      <c r="I31" s="40"/>
      <c r="J31" s="8"/>
      <c r="K31" s="9" t="e">
        <f t="shared" ref="K31" si="2">J31/G31*100</f>
        <v>#DIV/0!</v>
      </c>
      <c r="L31" s="40"/>
      <c r="M31" s="8"/>
      <c r="N31" s="9" t="e">
        <f>M31/J31*100</f>
        <v>#DIV/0!</v>
      </c>
      <c r="O31" s="40"/>
      <c r="P31" s="8"/>
      <c r="Q31" s="9" t="e">
        <f>P31/M31*100</f>
        <v>#DIV/0!</v>
      </c>
      <c r="R31" s="40"/>
    </row>
    <row r="32" spans="1:19" s="12" customFormat="1" ht="20.25" hidden="1" customHeight="1" x14ac:dyDescent="0.25">
      <c r="A32" s="47" t="s">
        <v>18</v>
      </c>
      <c r="B32" s="48" t="e">
        <f>B31/B11%</f>
        <v>#DIV/0!</v>
      </c>
      <c r="C32" s="48" t="e">
        <f>C31/C11%</f>
        <v>#DIV/0!</v>
      </c>
      <c r="D32" s="49"/>
      <c r="E32" s="48" t="e">
        <f>E31/E11%</f>
        <v>#DIV/0!</v>
      </c>
      <c r="F32" s="49"/>
      <c r="G32" s="48" t="e">
        <f>G31/G11%</f>
        <v>#DIV/0!</v>
      </c>
      <c r="H32" s="9"/>
      <c r="I32" s="43"/>
      <c r="J32" s="48" t="e">
        <f>J31/J11%</f>
        <v>#DIV/0!</v>
      </c>
      <c r="K32" s="9"/>
      <c r="L32" s="43"/>
      <c r="M32" s="48" t="e">
        <f>M31/M11%</f>
        <v>#DIV/0!</v>
      </c>
      <c r="N32" s="9"/>
      <c r="O32" s="43"/>
      <c r="P32" s="48" t="e">
        <f>P31/P11%</f>
        <v>#DIV/0!</v>
      </c>
      <c r="Q32" s="9"/>
      <c r="R32" s="43"/>
    </row>
    <row r="33" spans="1:18" ht="25.5" hidden="1" customHeight="1" x14ac:dyDescent="0.25">
      <c r="A33" s="63" t="s">
        <v>21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5"/>
      <c r="O33" s="66"/>
      <c r="P33" s="66"/>
      <c r="Q33" s="66"/>
      <c r="R33" s="66"/>
    </row>
    <row r="34" spans="1:18" ht="18.75" hidden="1" customHeight="1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ht="25.5" hidden="1" customHeight="1" x14ac:dyDescent="0.25">
      <c r="A35" s="36" t="s">
        <v>2</v>
      </c>
      <c r="B35" s="37" t="s">
        <v>3</v>
      </c>
      <c r="C35" s="38" t="s">
        <v>4</v>
      </c>
      <c r="D35" s="39"/>
      <c r="E35" s="38" t="s">
        <v>5</v>
      </c>
      <c r="F35" s="39"/>
      <c r="G35" s="38" t="s">
        <v>6</v>
      </c>
      <c r="H35" s="39"/>
      <c r="I35" s="36"/>
      <c r="J35" s="38" t="s">
        <v>7</v>
      </c>
      <c r="K35" s="39"/>
      <c r="L35" s="36"/>
      <c r="M35" s="38" t="s">
        <v>8</v>
      </c>
      <c r="N35" s="39"/>
      <c r="O35" s="36"/>
      <c r="P35" s="38" t="s">
        <v>9</v>
      </c>
      <c r="Q35" s="39"/>
      <c r="R35" s="36"/>
    </row>
    <row r="36" spans="1:18" ht="14.25" hidden="1" customHeight="1" x14ac:dyDescent="0.25">
      <c r="A36" s="40"/>
      <c r="B36" s="41" t="s">
        <v>10</v>
      </c>
      <c r="C36" s="41" t="s">
        <v>10</v>
      </c>
      <c r="D36" s="42" t="s">
        <v>11</v>
      </c>
      <c r="E36" s="41" t="s">
        <v>10</v>
      </c>
      <c r="F36" s="42" t="s">
        <v>11</v>
      </c>
      <c r="G36" s="41" t="s">
        <v>12</v>
      </c>
      <c r="H36" s="42" t="s">
        <v>11</v>
      </c>
      <c r="I36" s="40"/>
      <c r="J36" s="41" t="s">
        <v>13</v>
      </c>
      <c r="K36" s="42" t="s">
        <v>11</v>
      </c>
      <c r="L36" s="40"/>
      <c r="M36" s="41" t="s">
        <v>13</v>
      </c>
      <c r="N36" s="42" t="s">
        <v>11</v>
      </c>
      <c r="O36" s="40"/>
      <c r="P36" s="41" t="s">
        <v>13</v>
      </c>
      <c r="Q36" s="42" t="s">
        <v>11</v>
      </c>
      <c r="R36" s="40"/>
    </row>
    <row r="37" spans="1:18" ht="14.25" hidden="1" customHeight="1" x14ac:dyDescent="0.25">
      <c r="A37" s="43"/>
      <c r="B37" s="44"/>
      <c r="C37" s="44"/>
      <c r="D37" s="45"/>
      <c r="E37" s="44"/>
      <c r="F37" s="45"/>
      <c r="G37" s="44"/>
      <c r="H37" s="45"/>
      <c r="I37" s="40"/>
      <c r="J37" s="44"/>
      <c r="K37" s="45"/>
      <c r="L37" s="40"/>
      <c r="M37" s="44"/>
      <c r="N37" s="45"/>
      <c r="O37" s="40"/>
      <c r="P37" s="44"/>
      <c r="Q37" s="45"/>
      <c r="R37" s="40"/>
    </row>
    <row r="38" spans="1:18" s="12" customFormat="1" ht="25.5" hidden="1" customHeight="1" x14ac:dyDescent="0.25">
      <c r="A38" s="7" t="s">
        <v>14</v>
      </c>
      <c r="B38" s="8">
        <f>B11-B19-B25-B31</f>
        <v>-393828</v>
      </c>
      <c r="C38" s="8">
        <f>C11-C19-C25-C31</f>
        <v>-193973</v>
      </c>
      <c r="D38" s="9">
        <f>C38/B38*100</f>
        <v>49.253227297195728</v>
      </c>
      <c r="E38" s="10">
        <f>E11-E19-E25-E31</f>
        <v>-139605</v>
      </c>
      <c r="F38" s="9">
        <f>E38/C38*100</f>
        <v>71.971356838322862</v>
      </c>
      <c r="G38" s="10"/>
      <c r="H38" s="9">
        <f>G38/E38*100</f>
        <v>0</v>
      </c>
      <c r="I38" s="40"/>
      <c r="J38" s="10"/>
      <c r="K38" s="9" t="e">
        <f t="shared" ref="K38" si="3">J38/G38*100</f>
        <v>#DIV/0!</v>
      </c>
      <c r="L38" s="40"/>
      <c r="M38" s="10"/>
      <c r="N38" s="9" t="e">
        <f>M38/J38*100</f>
        <v>#DIV/0!</v>
      </c>
      <c r="O38" s="40"/>
      <c r="P38" s="10"/>
      <c r="Q38" s="9" t="e">
        <f>P38/M38*100</f>
        <v>#DIV/0!</v>
      </c>
      <c r="R38" s="40"/>
    </row>
    <row r="39" spans="1:18" s="12" customFormat="1" ht="23.25" hidden="1" customHeight="1" x14ac:dyDescent="0.25">
      <c r="A39" s="47" t="s">
        <v>18</v>
      </c>
      <c r="B39" s="48" t="e">
        <f>B38/B11%</f>
        <v>#DIV/0!</v>
      </c>
      <c r="C39" s="48" t="e">
        <f>C38/C11%</f>
        <v>#DIV/0!</v>
      </c>
      <c r="D39" s="49"/>
      <c r="E39" s="48" t="e">
        <f>E38/E11%</f>
        <v>#DIV/0!</v>
      </c>
      <c r="F39" s="49"/>
      <c r="G39" s="50" t="e">
        <f>G38/G11%</f>
        <v>#DIV/0!</v>
      </c>
      <c r="H39" s="9"/>
      <c r="I39" s="43"/>
      <c r="J39" s="50" t="e">
        <f>J38/J11%</f>
        <v>#DIV/0!</v>
      </c>
      <c r="K39" s="9"/>
      <c r="L39" s="43"/>
      <c r="M39" s="50" t="e">
        <f>M38/M11%</f>
        <v>#DIV/0!</v>
      </c>
      <c r="N39" s="9"/>
      <c r="O39" s="43"/>
      <c r="P39" s="50" t="e">
        <f>P38/P11%</f>
        <v>#DIV/0!</v>
      </c>
      <c r="Q39" s="9"/>
      <c r="R39" s="43"/>
    </row>
    <row r="40" spans="1:18" ht="18.75" x14ac:dyDescent="0.25">
      <c r="E40" s="68"/>
    </row>
    <row r="41" spans="1:18" ht="18.75" x14ac:dyDescent="0.25">
      <c r="D41" s="69"/>
      <c r="E41" s="68"/>
      <c r="I41" s="69"/>
      <c r="L41" s="69"/>
      <c r="O41" s="69"/>
      <c r="R41" s="69"/>
    </row>
    <row r="42" spans="1:18" ht="18.75" x14ac:dyDescent="0.25">
      <c r="B42" s="69"/>
      <c r="E42" s="68"/>
    </row>
  </sheetData>
  <mergeCells count="33">
    <mergeCell ref="R1:T1"/>
    <mergeCell ref="S7:T7"/>
    <mergeCell ref="H9:H10"/>
    <mergeCell ref="J9:J10"/>
    <mergeCell ref="K9:K10"/>
    <mergeCell ref="M9:M10"/>
    <mergeCell ref="N9:N10"/>
    <mergeCell ref="P9:P10"/>
    <mergeCell ref="O8:O10"/>
    <mergeCell ref="P8:Q8"/>
    <mergeCell ref="R8:R10"/>
    <mergeCell ref="S8:T8"/>
    <mergeCell ref="A6:N6"/>
    <mergeCell ref="G7:H7"/>
    <mergeCell ref="A8:A10"/>
    <mergeCell ref="S3:T4"/>
    <mergeCell ref="Q9:Q10"/>
    <mergeCell ref="S9:S10"/>
    <mergeCell ref="T9:T10"/>
    <mergeCell ref="F9:F10"/>
    <mergeCell ref="A14:T14"/>
    <mergeCell ref="G9:G10"/>
    <mergeCell ref="E8:F8"/>
    <mergeCell ref="G8:H8"/>
    <mergeCell ref="I8:I10"/>
    <mergeCell ref="J8:K8"/>
    <mergeCell ref="L8:L10"/>
    <mergeCell ref="M8:N8"/>
    <mergeCell ref="B9:B10"/>
    <mergeCell ref="C9:C10"/>
    <mergeCell ref="D9:D10"/>
    <mergeCell ref="E9:E10"/>
    <mergeCell ref="C8:D8"/>
  </mergeCells>
  <pageMargins left="0.7" right="0.7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2020-01-14T00:57:24Z</dcterms:modified>
</cp:coreProperties>
</file>